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1400" firstSheet="1" activeTab="1"/>
  </bookViews>
  <sheets>
    <sheet name="ДС 36  2019г." sheetId="1" r:id="rId1"/>
    <sheet name="ДС 36 на 01.01. 2024г." sheetId="6" r:id="rId2"/>
  </sheets>
  <calcPr calcId="124519"/>
</workbook>
</file>

<file path=xl/calcChain.xml><?xml version="1.0" encoding="utf-8"?>
<calcChain xmlns="http://schemas.openxmlformats.org/spreadsheetml/2006/main">
  <c r="H5" i="6"/>
  <c r="G5" l="1"/>
  <c r="E5"/>
  <c r="D5"/>
  <c r="C5"/>
  <c r="E5" i="1" l="1"/>
  <c r="D5"/>
  <c r="H5" l="1"/>
  <c r="G5"/>
  <c r="C5"/>
</calcChain>
</file>

<file path=xl/sharedStrings.xml><?xml version="1.0" encoding="utf-8"?>
<sst xmlns="http://schemas.openxmlformats.org/spreadsheetml/2006/main" count="174" uniqueCount="53">
  <si>
    <t>Наименование объекта</t>
  </si>
  <si>
    <t>Местонахождения объекта</t>
  </si>
  <si>
    <t>Количество</t>
  </si>
  <si>
    <t>Основные технические характеристики объекта</t>
  </si>
  <si>
    <t>Площадь, кв.м.</t>
  </si>
  <si>
    <t>Протяженность, м</t>
  </si>
  <si>
    <t>Иные характеристики</t>
  </si>
  <si>
    <t>Первоначальная (балансовая) стоимость</t>
  </si>
  <si>
    <t>Остаточная стоимость объекта на 01.01.2019</t>
  </si>
  <si>
    <t>Целевое назначение объекта</t>
  </si>
  <si>
    <t>Сведения об установленных в отношении объекта ограничения(обременениях)</t>
  </si>
  <si>
    <t>Балансодержатель</t>
  </si>
  <si>
    <t>Наименование</t>
  </si>
  <si>
    <t>Вид права (оперативное, управление, хозяйственное ведение)</t>
  </si>
  <si>
    <t>Указание об отнесении сведений об объекте к информации ограниченного доступа(не подлежит публикации)</t>
  </si>
  <si>
    <t>Недвижимое имущество всего, в т.ч.:</t>
  </si>
  <si>
    <t xml:space="preserve">Нежилое здание (детский сад №36) </t>
  </si>
  <si>
    <t xml:space="preserve">Нежилое помещение (здание детского сада) </t>
  </si>
  <si>
    <t>г. Челябинск ул. Сахалинская д.20</t>
  </si>
  <si>
    <t>г. Челябинск, ул. Сосновая Роща,77</t>
  </si>
  <si>
    <t>2х этажное, кирпичное, Фундамент- бетоные блоки. Стены и их наружная отделка- кирпичные, перегородки- кирпичные, деревянные. Крыша- рубероид. Полы- дощатые, линолиум. Проемы- оконные-двойные, окраненные; дверные-филенчатые, окрашенные.</t>
  </si>
  <si>
    <t>Детский сад</t>
  </si>
  <si>
    <t>МАДОУ "ДС № 36 г. Челябинска"</t>
  </si>
  <si>
    <t>оперативное управление</t>
  </si>
  <si>
    <t xml:space="preserve">Автоподъезд </t>
  </si>
  <si>
    <t>Ограда металлическая Пожарный резервуар (земельная насыпь)</t>
  </si>
  <si>
    <t xml:space="preserve">Пожарный резервуар </t>
  </si>
  <si>
    <t>Теневой навес</t>
  </si>
  <si>
    <t>Внутрикоридорный подъезд</t>
  </si>
  <si>
    <t>Песчанная площадная дорожка</t>
  </si>
  <si>
    <t>Автоподъезд кирпичный</t>
  </si>
  <si>
    <t>Ограда металлическая сетка</t>
  </si>
  <si>
    <t>земленая насыпь</t>
  </si>
  <si>
    <t>Теневой навес  кирпичный, крыша профнастил зеленого цвета. Деревянный пол и лавки.Кладовка профнастил</t>
  </si>
  <si>
    <t xml:space="preserve">внутриквартальный бетонный подъезд - асфальто - бетонный </t>
  </si>
  <si>
    <t xml:space="preserve">песчанные площадки - из каменного покрытия </t>
  </si>
  <si>
    <t>-</t>
  </si>
  <si>
    <t>Движимое имущество:</t>
  </si>
  <si>
    <t>Исполнитель: Э.Р. Карабанова</t>
  </si>
  <si>
    <t>тел:8(351)721 22 59</t>
  </si>
  <si>
    <t xml:space="preserve">Сведения об имуществе, закрепленном за МАДОУ "ДС № 36 г. Челябинска" </t>
  </si>
  <si>
    <t>Медицинский кабинет ( безвозмезное пользование) 5.5 кв.м.</t>
  </si>
  <si>
    <t>Медицинский кабинет ( безвозмезное пользование) 26.9 кв.м.</t>
  </si>
  <si>
    <t>Сведения об установленных в отношении объекта ограничения (обременениях)</t>
  </si>
  <si>
    <t>Остаточная стоимость объекта на 01.01.2024</t>
  </si>
  <si>
    <t>2х этажное, кирпичное, Фундамент- бетоные блоки. Стены и их наружная отделка- кирпичные, перегородки- кирпичные, деревянные. Крыша- рубероид. Полы- дощатые, линолеум. Проемы- оконные-двойные, окраненные; дверные-филенчатые, окрашенные.</t>
  </si>
  <si>
    <t xml:space="preserve">внутрикоридорный бетонный подъезд - асфальтобетонный </t>
  </si>
  <si>
    <t>Теневой навес  кирпичный, крыша профнастил зеленого цвета. Деревянный пол и лавки. Кладовка профнастил</t>
  </si>
  <si>
    <t>Земляная насыпь</t>
  </si>
  <si>
    <t xml:space="preserve">Ограда металлическая </t>
  </si>
  <si>
    <t>2х этажное, кирпичное, Фундамент- бетонные блоки. Стены и их наружная отделка- кирпичные, перегородки- кирпичные, деревянные. Крыша- рубероид. Полы- дощатые, линолеум. Проемы- оконные-двойные, окраненные; дверные-филенчатые, окрашенные.</t>
  </si>
  <si>
    <t>Песчаная площадная дорожка</t>
  </si>
  <si>
    <t xml:space="preserve">песчаные площадки - из каменного покрытия </t>
  </si>
</sst>
</file>

<file path=xl/styles.xml><?xml version="1.0" encoding="utf-8"?>
<styleSheet xmlns="http://schemas.openxmlformats.org/spreadsheetml/2006/main">
  <numFmts count="1">
    <numFmt numFmtId="164" formatCode="#,##0.00_р_.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4" fontId="1" fillId="0" borderId="1" xfId="0" applyNumberFormat="1" applyFont="1" applyBorder="1"/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/>
    <xf numFmtId="0" fontId="1" fillId="0" borderId="1" xfId="0" applyFont="1" applyBorder="1" applyAlignment="1">
      <alignment vertical="top"/>
    </xf>
    <xf numFmtId="0" fontId="1" fillId="2" borderId="1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2" fontId="1" fillId="0" borderId="1" xfId="0" applyNumberFormat="1" applyFont="1" applyBorder="1" applyAlignment="1">
      <alignment vertical="top"/>
    </xf>
    <xf numFmtId="4" fontId="1" fillId="0" borderId="1" xfId="0" applyNumberFormat="1" applyFont="1" applyFill="1" applyBorder="1" applyAlignment="1">
      <alignment vertical="top"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4" fontId="0" fillId="0" borderId="0" xfId="0" applyNumberForma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" fontId="1" fillId="2" borderId="1" xfId="0" applyNumberFormat="1" applyFont="1" applyFill="1" applyBorder="1"/>
    <xf numFmtId="0" fontId="1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1"/>
  <sheetViews>
    <sheetView workbookViewId="0">
      <selection sqref="A1:XFD1048576"/>
    </sheetView>
  </sheetViews>
  <sheetFormatPr defaultRowHeight="15"/>
  <cols>
    <col min="1" max="1" width="17.85546875" customWidth="1"/>
    <col min="2" max="2" width="18.85546875" customWidth="1"/>
    <col min="3" max="3" width="11.7109375" customWidth="1"/>
    <col min="4" max="4" width="10" customWidth="1"/>
    <col min="6" max="6" width="45" customWidth="1"/>
    <col min="7" max="7" width="12.85546875" customWidth="1"/>
    <col min="8" max="8" width="13.5703125" customWidth="1"/>
    <col min="9" max="9" width="11.85546875" customWidth="1"/>
    <col min="10" max="10" width="16" customWidth="1"/>
    <col min="11" max="11" width="13.28515625" customWidth="1"/>
    <col min="12" max="12" width="14.7109375" customWidth="1"/>
    <col min="13" max="13" width="17.140625" customWidth="1"/>
  </cols>
  <sheetData>
    <row r="1" spans="1:14" ht="28.5" customHeight="1">
      <c r="A1" s="24" t="s">
        <v>40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4">
      <c r="A2" s="23" t="s">
        <v>0</v>
      </c>
      <c r="B2" s="23" t="s">
        <v>1</v>
      </c>
      <c r="C2" s="23" t="s">
        <v>2</v>
      </c>
      <c r="D2" s="23" t="s">
        <v>3</v>
      </c>
      <c r="E2" s="23"/>
      <c r="F2" s="23"/>
      <c r="G2" s="23" t="s">
        <v>7</v>
      </c>
      <c r="H2" s="23" t="s">
        <v>8</v>
      </c>
      <c r="I2" s="23" t="s">
        <v>9</v>
      </c>
      <c r="J2" s="23" t="s">
        <v>10</v>
      </c>
      <c r="K2" s="27" t="s">
        <v>11</v>
      </c>
      <c r="L2" s="27"/>
      <c r="M2" s="23" t="s">
        <v>14</v>
      </c>
    </row>
    <row r="3" spans="1:14" ht="75">
      <c r="A3" s="23"/>
      <c r="B3" s="23"/>
      <c r="C3" s="23"/>
      <c r="D3" s="2" t="s">
        <v>4</v>
      </c>
      <c r="E3" s="2" t="s">
        <v>5</v>
      </c>
      <c r="F3" s="2" t="s">
        <v>6</v>
      </c>
      <c r="G3" s="23"/>
      <c r="H3" s="23"/>
      <c r="I3" s="23"/>
      <c r="J3" s="23"/>
      <c r="K3" s="2" t="s">
        <v>12</v>
      </c>
      <c r="L3" s="2" t="s">
        <v>13</v>
      </c>
      <c r="M3" s="23"/>
    </row>
    <row r="4" spans="1:14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1"/>
    </row>
    <row r="5" spans="1:14">
      <c r="A5" s="25" t="s">
        <v>15</v>
      </c>
      <c r="B5" s="26"/>
      <c r="C5" s="4">
        <f>SUM(C6:C13)</f>
        <v>13</v>
      </c>
      <c r="D5" s="11">
        <f>D6+D7+D8+D13</f>
        <v>2918.9199999999996</v>
      </c>
      <c r="E5" s="11">
        <f>E6+E7+E8+E13+E9+E12</f>
        <v>1213.6500000000001</v>
      </c>
      <c r="F5" s="4"/>
      <c r="G5" s="5">
        <f>SUM(G6:G13)</f>
        <v>20994548.039999999</v>
      </c>
      <c r="H5" s="5">
        <f>SUM(H6:H13)</f>
        <v>8217041.7999999998</v>
      </c>
      <c r="I5" s="4"/>
      <c r="J5" s="3">
        <v>32.4</v>
      </c>
      <c r="K5" s="4"/>
      <c r="L5" s="4"/>
      <c r="M5" s="4"/>
    </row>
    <row r="6" spans="1:14" ht="91.5" customHeight="1">
      <c r="A6" s="6" t="s">
        <v>16</v>
      </c>
      <c r="B6" s="6" t="s">
        <v>18</v>
      </c>
      <c r="C6" s="6">
        <v>1</v>
      </c>
      <c r="D6" s="15">
        <v>1209.8</v>
      </c>
      <c r="E6" s="6">
        <v>0</v>
      </c>
      <c r="F6" s="6" t="s">
        <v>20</v>
      </c>
      <c r="G6" s="7">
        <v>9512020.3499999996</v>
      </c>
      <c r="H6" s="8">
        <v>4841618.43</v>
      </c>
      <c r="I6" s="12" t="s">
        <v>21</v>
      </c>
      <c r="J6" s="6" t="s">
        <v>41</v>
      </c>
      <c r="K6" s="10" t="s">
        <v>22</v>
      </c>
      <c r="L6" s="6" t="s">
        <v>23</v>
      </c>
      <c r="M6" s="10" t="s">
        <v>36</v>
      </c>
    </row>
    <row r="7" spans="1:14" ht="89.25" customHeight="1">
      <c r="A7" s="6" t="s">
        <v>17</v>
      </c>
      <c r="B7" s="6" t="s">
        <v>19</v>
      </c>
      <c r="C7" s="6">
        <v>1</v>
      </c>
      <c r="D7" s="15">
        <v>1607.6</v>
      </c>
      <c r="E7" s="6">
        <v>0</v>
      </c>
      <c r="F7" s="6" t="s">
        <v>20</v>
      </c>
      <c r="G7" s="7">
        <v>7602304.3200000003</v>
      </c>
      <c r="H7" s="8">
        <v>3375423.37</v>
      </c>
      <c r="I7" s="12" t="s">
        <v>21</v>
      </c>
      <c r="J7" s="6" t="s">
        <v>42</v>
      </c>
      <c r="K7" s="10" t="s">
        <v>22</v>
      </c>
      <c r="L7" s="6" t="s">
        <v>23</v>
      </c>
      <c r="M7" s="10" t="s">
        <v>36</v>
      </c>
    </row>
    <row r="8" spans="1:14" ht="45">
      <c r="A8" s="6" t="s">
        <v>24</v>
      </c>
      <c r="B8" s="6" t="s">
        <v>18</v>
      </c>
      <c r="C8" s="6">
        <v>1</v>
      </c>
      <c r="D8" s="11">
        <v>7.62</v>
      </c>
      <c r="E8" s="6">
        <v>0</v>
      </c>
      <c r="F8" s="2" t="s">
        <v>30</v>
      </c>
      <c r="G8" s="4">
        <v>1216314.45</v>
      </c>
      <c r="H8" s="8">
        <v>0</v>
      </c>
      <c r="I8" s="12" t="s">
        <v>21</v>
      </c>
      <c r="J8" s="10" t="s">
        <v>36</v>
      </c>
      <c r="K8" s="10" t="s">
        <v>22</v>
      </c>
      <c r="L8" s="6" t="s">
        <v>23</v>
      </c>
      <c r="M8" s="10" t="s">
        <v>36</v>
      </c>
    </row>
    <row r="9" spans="1:14" ht="94.5" customHeight="1">
      <c r="A9" s="6" t="s">
        <v>25</v>
      </c>
      <c r="B9" s="6" t="s">
        <v>18</v>
      </c>
      <c r="C9" s="6">
        <v>1</v>
      </c>
      <c r="D9" s="11">
        <v>0</v>
      </c>
      <c r="E9" s="4">
        <v>282.64999999999998</v>
      </c>
      <c r="F9" s="2" t="s">
        <v>31</v>
      </c>
      <c r="G9" s="4">
        <v>284923.62</v>
      </c>
      <c r="H9" s="8">
        <v>0</v>
      </c>
      <c r="I9" s="12" t="s">
        <v>21</v>
      </c>
      <c r="J9" s="10" t="s">
        <v>36</v>
      </c>
      <c r="K9" s="10" t="s">
        <v>22</v>
      </c>
      <c r="L9" s="6" t="s">
        <v>23</v>
      </c>
      <c r="M9" s="10" t="s">
        <v>36</v>
      </c>
    </row>
    <row r="10" spans="1:14" ht="45">
      <c r="A10" s="6" t="s">
        <v>26</v>
      </c>
      <c r="B10" s="6" t="s">
        <v>18</v>
      </c>
      <c r="C10" s="6">
        <v>1</v>
      </c>
      <c r="D10" s="11">
        <v>0</v>
      </c>
      <c r="E10" s="4">
        <v>0</v>
      </c>
      <c r="F10" s="13" t="s">
        <v>32</v>
      </c>
      <c r="G10" s="4">
        <v>373222.89</v>
      </c>
      <c r="H10" s="8">
        <v>0</v>
      </c>
      <c r="I10" s="12" t="s">
        <v>21</v>
      </c>
      <c r="J10" s="10" t="s">
        <v>36</v>
      </c>
      <c r="K10" s="10" t="s">
        <v>22</v>
      </c>
      <c r="L10" s="6" t="s">
        <v>23</v>
      </c>
      <c r="M10" s="10" t="s">
        <v>36</v>
      </c>
    </row>
    <row r="11" spans="1:14" ht="45">
      <c r="A11" s="6" t="s">
        <v>27</v>
      </c>
      <c r="B11" s="14" t="s">
        <v>18</v>
      </c>
      <c r="C11" s="9">
        <v>6</v>
      </c>
      <c r="D11" s="11">
        <v>0</v>
      </c>
      <c r="E11" s="4">
        <v>0</v>
      </c>
      <c r="F11" s="2" t="s">
        <v>33</v>
      </c>
      <c r="G11" s="4">
        <v>1328392.08</v>
      </c>
      <c r="H11" s="16">
        <v>0</v>
      </c>
      <c r="I11" s="12" t="s">
        <v>21</v>
      </c>
      <c r="J11" s="10" t="s">
        <v>36</v>
      </c>
      <c r="K11" s="10" t="s">
        <v>22</v>
      </c>
      <c r="L11" s="6" t="s">
        <v>23</v>
      </c>
      <c r="M11" s="10" t="s">
        <v>36</v>
      </c>
    </row>
    <row r="12" spans="1:14" ht="45">
      <c r="A12" s="6" t="s">
        <v>28</v>
      </c>
      <c r="B12" s="14" t="s">
        <v>19</v>
      </c>
      <c r="C12" s="9">
        <v>1</v>
      </c>
      <c r="D12" s="11">
        <v>0</v>
      </c>
      <c r="E12" s="11">
        <v>931</v>
      </c>
      <c r="F12" s="2" t="s">
        <v>34</v>
      </c>
      <c r="G12" s="4">
        <v>555525.99</v>
      </c>
      <c r="H12" s="5">
        <v>0</v>
      </c>
      <c r="I12" s="12" t="s">
        <v>21</v>
      </c>
      <c r="J12" s="10" t="s">
        <v>36</v>
      </c>
      <c r="K12" s="10" t="s">
        <v>22</v>
      </c>
      <c r="L12" s="6" t="s">
        <v>23</v>
      </c>
      <c r="M12" s="10" t="s">
        <v>36</v>
      </c>
    </row>
    <row r="13" spans="1:14" ht="45">
      <c r="A13" s="6" t="s">
        <v>29</v>
      </c>
      <c r="B13" s="14" t="s">
        <v>19</v>
      </c>
      <c r="C13" s="9">
        <v>1</v>
      </c>
      <c r="D13" s="11">
        <v>93.9</v>
      </c>
      <c r="E13" s="4">
        <v>0</v>
      </c>
      <c r="F13" s="2" t="s">
        <v>35</v>
      </c>
      <c r="G13" s="4">
        <v>121844.34</v>
      </c>
      <c r="H13" s="5">
        <v>0</v>
      </c>
      <c r="I13" s="12" t="s">
        <v>21</v>
      </c>
      <c r="J13" s="10" t="s">
        <v>36</v>
      </c>
      <c r="K13" s="10" t="s">
        <v>22</v>
      </c>
      <c r="L13" s="6" t="s">
        <v>23</v>
      </c>
      <c r="M13" s="10" t="s">
        <v>36</v>
      </c>
    </row>
    <row r="14" spans="1:14" ht="45">
      <c r="A14" s="27" t="s">
        <v>37</v>
      </c>
      <c r="B14" s="27"/>
      <c r="C14" s="4">
        <v>684</v>
      </c>
      <c r="D14" s="11">
        <v>0</v>
      </c>
      <c r="E14" s="4">
        <v>0</v>
      </c>
      <c r="F14" s="4"/>
      <c r="G14" s="4">
        <v>6971493.96</v>
      </c>
      <c r="H14" s="5">
        <v>417535.96</v>
      </c>
      <c r="I14" s="12" t="s">
        <v>21</v>
      </c>
      <c r="J14" s="10" t="s">
        <v>36</v>
      </c>
      <c r="K14" s="10" t="s">
        <v>22</v>
      </c>
      <c r="L14" s="6" t="s">
        <v>23</v>
      </c>
      <c r="M14" s="10" t="s">
        <v>36</v>
      </c>
    </row>
    <row r="16" spans="1:14">
      <c r="B16" s="17"/>
      <c r="C16" s="17"/>
      <c r="D16" s="17"/>
      <c r="E16" s="17"/>
      <c r="F16" s="17"/>
    </row>
    <row r="17" spans="1:6">
      <c r="B17" s="17"/>
      <c r="C17" s="17"/>
      <c r="D17" s="17"/>
      <c r="E17" s="17"/>
      <c r="F17" s="17"/>
    </row>
    <row r="18" spans="1:6">
      <c r="B18" s="17"/>
      <c r="C18" s="17"/>
      <c r="D18" s="17"/>
      <c r="E18" s="17"/>
      <c r="F18" s="17"/>
    </row>
    <row r="19" spans="1:6">
      <c r="B19" s="17"/>
      <c r="C19" s="17"/>
      <c r="D19" s="17"/>
      <c r="E19" s="17"/>
      <c r="F19" s="17"/>
    </row>
    <row r="20" spans="1:6">
      <c r="A20" t="s">
        <v>38</v>
      </c>
    </row>
    <row r="21" spans="1:6">
      <c r="A21" t="s">
        <v>39</v>
      </c>
    </row>
  </sheetData>
  <mergeCells count="13">
    <mergeCell ref="A5:B5"/>
    <mergeCell ref="A14:B14"/>
    <mergeCell ref="A2:A3"/>
    <mergeCell ref="B2:B3"/>
    <mergeCell ref="K2:L2"/>
    <mergeCell ref="M2:M3"/>
    <mergeCell ref="D2:F2"/>
    <mergeCell ref="A1:M1"/>
    <mergeCell ref="C2:C3"/>
    <mergeCell ref="G2:G3"/>
    <mergeCell ref="H2:H3"/>
    <mergeCell ref="I2:I3"/>
    <mergeCell ref="J2:J3"/>
  </mergeCells>
  <pageMargins left="0.7" right="0.7" top="0.75" bottom="0.75" header="0.3" footer="0.3"/>
  <pageSetup paperSize="9" scale="61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M3"/>
    </sheetView>
  </sheetViews>
  <sheetFormatPr defaultRowHeight="15"/>
  <cols>
    <col min="1" max="1" width="17.85546875" customWidth="1"/>
    <col min="2" max="2" width="18.85546875" customWidth="1"/>
    <col min="3" max="3" width="11.7109375" customWidth="1"/>
    <col min="4" max="4" width="16.28515625" customWidth="1"/>
    <col min="5" max="5" width="16.7109375" customWidth="1"/>
    <col min="6" max="6" width="45" customWidth="1"/>
    <col min="7" max="7" width="12.85546875" customWidth="1"/>
    <col min="8" max="8" width="13.5703125" customWidth="1"/>
    <col min="9" max="9" width="11.85546875" customWidth="1"/>
    <col min="10" max="10" width="16" customWidth="1"/>
    <col min="11" max="11" width="14.5703125" customWidth="1"/>
    <col min="12" max="12" width="14.7109375" customWidth="1"/>
    <col min="13" max="13" width="17.140625" customWidth="1"/>
  </cols>
  <sheetData>
    <row r="1" spans="1:14" ht="28.5" customHeight="1">
      <c r="A1" s="24" t="s">
        <v>40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4">
      <c r="A2" s="39" t="s">
        <v>0</v>
      </c>
      <c r="B2" s="39" t="s">
        <v>1</v>
      </c>
      <c r="C2" s="39" t="s">
        <v>2</v>
      </c>
      <c r="D2" s="39" t="s">
        <v>3</v>
      </c>
      <c r="E2" s="39"/>
      <c r="F2" s="39"/>
      <c r="G2" s="39" t="s">
        <v>7</v>
      </c>
      <c r="H2" s="39" t="s">
        <v>44</v>
      </c>
      <c r="I2" s="39" t="s">
        <v>9</v>
      </c>
      <c r="J2" s="39" t="s">
        <v>43</v>
      </c>
      <c r="K2" s="40" t="s">
        <v>11</v>
      </c>
      <c r="L2" s="40"/>
      <c r="M2" s="39" t="s">
        <v>14</v>
      </c>
    </row>
    <row r="3" spans="1:14" ht="135" customHeight="1">
      <c r="A3" s="39"/>
      <c r="B3" s="39"/>
      <c r="C3" s="39"/>
      <c r="D3" s="41" t="s">
        <v>4</v>
      </c>
      <c r="E3" s="41" t="s">
        <v>5</v>
      </c>
      <c r="F3" s="41" t="s">
        <v>6</v>
      </c>
      <c r="G3" s="39"/>
      <c r="H3" s="39"/>
      <c r="I3" s="39"/>
      <c r="J3" s="39"/>
      <c r="K3" s="41" t="s">
        <v>12</v>
      </c>
      <c r="L3" s="41" t="s">
        <v>13</v>
      </c>
      <c r="M3" s="39"/>
    </row>
    <row r="4" spans="1:14">
      <c r="A4" s="18">
        <v>1</v>
      </c>
      <c r="B4" s="18">
        <v>2</v>
      </c>
      <c r="C4" s="18">
        <v>3</v>
      </c>
      <c r="D4" s="18">
        <v>4</v>
      </c>
      <c r="E4" s="18">
        <v>5</v>
      </c>
      <c r="F4" s="18">
        <v>6</v>
      </c>
      <c r="G4" s="18">
        <v>7</v>
      </c>
      <c r="H4" s="18">
        <v>8</v>
      </c>
      <c r="I4" s="18">
        <v>9</v>
      </c>
      <c r="J4" s="18">
        <v>10</v>
      </c>
      <c r="K4" s="18">
        <v>11</v>
      </c>
      <c r="L4" s="18">
        <v>12</v>
      </c>
      <c r="M4" s="18">
        <v>13</v>
      </c>
      <c r="N4" s="1"/>
    </row>
    <row r="5" spans="1:14">
      <c r="A5" s="25" t="s">
        <v>15</v>
      </c>
      <c r="B5" s="26"/>
      <c r="C5" s="4">
        <f>SUM(C6:C13)</f>
        <v>13</v>
      </c>
      <c r="D5" s="11">
        <f>D6+D7+D8+D13</f>
        <v>2918.9199999999996</v>
      </c>
      <c r="E5" s="11">
        <f>E6+E7+E8+E13+E9+E12</f>
        <v>1213.6500000000001</v>
      </c>
      <c r="F5" s="4"/>
      <c r="G5" s="5">
        <f>SUM(G6:G13)</f>
        <v>20994548.039999999</v>
      </c>
      <c r="H5" s="22">
        <f>SUM(H6:H13)</f>
        <v>6760453.5199999996</v>
      </c>
      <c r="I5" s="4"/>
      <c r="J5" s="18"/>
      <c r="K5" s="4"/>
      <c r="L5" s="4"/>
      <c r="M5" s="4"/>
    </row>
    <row r="6" spans="1:14" ht="91.5" customHeight="1">
      <c r="A6" s="6" t="s">
        <v>16</v>
      </c>
      <c r="B6" s="6" t="s">
        <v>18</v>
      </c>
      <c r="C6" s="10">
        <v>1</v>
      </c>
      <c r="D6" s="28">
        <v>1209.8</v>
      </c>
      <c r="E6" s="10">
        <v>0</v>
      </c>
      <c r="F6" s="10" t="s">
        <v>50</v>
      </c>
      <c r="G6" s="29">
        <v>9512020.3499999996</v>
      </c>
      <c r="H6" s="30">
        <v>4061632.7</v>
      </c>
      <c r="I6" s="31" t="s">
        <v>21</v>
      </c>
      <c r="J6" s="10"/>
      <c r="K6" s="10" t="s">
        <v>22</v>
      </c>
      <c r="L6" s="10" t="s">
        <v>23</v>
      </c>
      <c r="M6" s="10" t="s">
        <v>36</v>
      </c>
    </row>
    <row r="7" spans="1:14" ht="89.25" customHeight="1">
      <c r="A7" s="6" t="s">
        <v>17</v>
      </c>
      <c r="B7" s="6" t="s">
        <v>19</v>
      </c>
      <c r="C7" s="10">
        <v>1</v>
      </c>
      <c r="D7" s="28">
        <v>1607.6</v>
      </c>
      <c r="E7" s="10">
        <v>0</v>
      </c>
      <c r="F7" s="10" t="s">
        <v>45</v>
      </c>
      <c r="G7" s="29">
        <v>7602304.3200000003</v>
      </c>
      <c r="H7" s="30">
        <v>2698820.82</v>
      </c>
      <c r="I7" s="31" t="s">
        <v>21</v>
      </c>
      <c r="J7" s="10"/>
      <c r="K7" s="10" t="s">
        <v>22</v>
      </c>
      <c r="L7" s="10" t="s">
        <v>23</v>
      </c>
      <c r="M7" s="10" t="s">
        <v>36</v>
      </c>
    </row>
    <row r="8" spans="1:14" ht="45">
      <c r="A8" s="6" t="s">
        <v>24</v>
      </c>
      <c r="B8" s="6" t="s">
        <v>18</v>
      </c>
      <c r="C8" s="10">
        <v>1</v>
      </c>
      <c r="D8" s="32">
        <v>7.62</v>
      </c>
      <c r="E8" s="10">
        <v>0</v>
      </c>
      <c r="F8" s="21" t="s">
        <v>30</v>
      </c>
      <c r="G8" s="33">
        <v>1216314.45</v>
      </c>
      <c r="H8" s="30">
        <v>0</v>
      </c>
      <c r="I8" s="31" t="s">
        <v>21</v>
      </c>
      <c r="J8" s="10" t="s">
        <v>36</v>
      </c>
      <c r="K8" s="10" t="s">
        <v>22</v>
      </c>
      <c r="L8" s="10" t="s">
        <v>23</v>
      </c>
      <c r="M8" s="10" t="s">
        <v>36</v>
      </c>
    </row>
    <row r="9" spans="1:14" ht="49.5" customHeight="1">
      <c r="A9" s="6" t="s">
        <v>49</v>
      </c>
      <c r="B9" s="6" t="s">
        <v>18</v>
      </c>
      <c r="C9" s="10">
        <v>1</v>
      </c>
      <c r="D9" s="32">
        <v>0</v>
      </c>
      <c r="E9" s="20">
        <v>282.64999999999998</v>
      </c>
      <c r="F9" s="21" t="s">
        <v>31</v>
      </c>
      <c r="G9" s="33">
        <v>284923.62</v>
      </c>
      <c r="H9" s="30">
        <v>0</v>
      </c>
      <c r="I9" s="31" t="s">
        <v>21</v>
      </c>
      <c r="J9" s="10" t="s">
        <v>36</v>
      </c>
      <c r="K9" s="10" t="s">
        <v>22</v>
      </c>
      <c r="L9" s="10" t="s">
        <v>23</v>
      </c>
      <c r="M9" s="10" t="s">
        <v>36</v>
      </c>
    </row>
    <row r="10" spans="1:14" ht="45">
      <c r="A10" s="6" t="s">
        <v>26</v>
      </c>
      <c r="B10" s="6" t="s">
        <v>18</v>
      </c>
      <c r="C10" s="10">
        <v>1</v>
      </c>
      <c r="D10" s="32">
        <v>0</v>
      </c>
      <c r="E10" s="20">
        <v>0</v>
      </c>
      <c r="F10" s="34" t="s">
        <v>48</v>
      </c>
      <c r="G10" s="33">
        <v>373222.89</v>
      </c>
      <c r="H10" s="30">
        <v>0</v>
      </c>
      <c r="I10" s="31" t="s">
        <v>21</v>
      </c>
      <c r="J10" s="10" t="s">
        <v>36</v>
      </c>
      <c r="K10" s="10" t="s">
        <v>22</v>
      </c>
      <c r="L10" s="10" t="s">
        <v>23</v>
      </c>
      <c r="M10" s="10" t="s">
        <v>36</v>
      </c>
    </row>
    <row r="11" spans="1:14" ht="45">
      <c r="A11" s="6" t="s">
        <v>27</v>
      </c>
      <c r="B11" s="14" t="s">
        <v>18</v>
      </c>
      <c r="C11" s="35">
        <v>6</v>
      </c>
      <c r="D11" s="32">
        <v>0</v>
      </c>
      <c r="E11" s="20">
        <v>0</v>
      </c>
      <c r="F11" s="21" t="s">
        <v>47</v>
      </c>
      <c r="G11" s="33">
        <v>1328392.08</v>
      </c>
      <c r="H11" s="36">
        <v>0</v>
      </c>
      <c r="I11" s="31" t="s">
        <v>21</v>
      </c>
      <c r="J11" s="10" t="s">
        <v>36</v>
      </c>
      <c r="K11" s="10" t="s">
        <v>22</v>
      </c>
      <c r="L11" s="10" t="s">
        <v>23</v>
      </c>
      <c r="M11" s="10" t="s">
        <v>36</v>
      </c>
    </row>
    <row r="12" spans="1:14" ht="45">
      <c r="A12" s="6" t="s">
        <v>28</v>
      </c>
      <c r="B12" s="14" t="s">
        <v>19</v>
      </c>
      <c r="C12" s="35">
        <v>1</v>
      </c>
      <c r="D12" s="32">
        <v>0</v>
      </c>
      <c r="E12" s="32">
        <v>931</v>
      </c>
      <c r="F12" s="21" t="s">
        <v>46</v>
      </c>
      <c r="G12" s="33">
        <v>555525.99</v>
      </c>
      <c r="H12" s="33">
        <v>0</v>
      </c>
      <c r="I12" s="31" t="s">
        <v>21</v>
      </c>
      <c r="J12" s="10" t="s">
        <v>36</v>
      </c>
      <c r="K12" s="10" t="s">
        <v>22</v>
      </c>
      <c r="L12" s="10" t="s">
        <v>23</v>
      </c>
      <c r="M12" s="10" t="s">
        <v>36</v>
      </c>
    </row>
    <row r="13" spans="1:14" ht="45">
      <c r="A13" s="6" t="s">
        <v>51</v>
      </c>
      <c r="B13" s="14" t="s">
        <v>19</v>
      </c>
      <c r="C13" s="35">
        <v>1</v>
      </c>
      <c r="D13" s="32">
        <v>93.9</v>
      </c>
      <c r="E13" s="20">
        <v>0</v>
      </c>
      <c r="F13" s="21" t="s">
        <v>52</v>
      </c>
      <c r="G13" s="33">
        <v>121844.34</v>
      </c>
      <c r="H13" s="33">
        <v>0</v>
      </c>
      <c r="I13" s="31" t="s">
        <v>21</v>
      </c>
      <c r="J13" s="10" t="s">
        <v>36</v>
      </c>
      <c r="K13" s="10" t="s">
        <v>22</v>
      </c>
      <c r="L13" s="10" t="s">
        <v>23</v>
      </c>
      <c r="M13" s="10" t="s">
        <v>36</v>
      </c>
    </row>
    <row r="14" spans="1:14" ht="45">
      <c r="A14" s="27" t="s">
        <v>37</v>
      </c>
      <c r="B14" s="27"/>
      <c r="C14" s="20">
        <v>751</v>
      </c>
      <c r="D14" s="32">
        <v>0</v>
      </c>
      <c r="E14" s="20">
        <v>0</v>
      </c>
      <c r="F14" s="20"/>
      <c r="G14" s="33">
        <v>9912650.9700000007</v>
      </c>
      <c r="H14" s="37">
        <v>111649.43</v>
      </c>
      <c r="I14" s="38" t="s">
        <v>21</v>
      </c>
      <c r="J14" s="10" t="s">
        <v>36</v>
      </c>
      <c r="K14" s="10" t="s">
        <v>22</v>
      </c>
      <c r="L14" s="10" t="s">
        <v>23</v>
      </c>
      <c r="M14" s="10" t="s">
        <v>36</v>
      </c>
    </row>
    <row r="16" spans="1:14">
      <c r="B16" s="17"/>
      <c r="C16" s="17"/>
      <c r="D16" s="17"/>
      <c r="E16" s="17"/>
      <c r="F16" s="17"/>
      <c r="G16" s="19"/>
      <c r="H16" s="19"/>
    </row>
    <row r="17" spans="2:6">
      <c r="B17" s="17"/>
      <c r="C17" s="17"/>
      <c r="D17" s="17"/>
      <c r="E17" s="17"/>
      <c r="F17" s="17"/>
    </row>
    <row r="18" spans="2:6">
      <c r="B18" s="17"/>
      <c r="C18" s="17"/>
      <c r="D18" s="17"/>
      <c r="E18" s="17"/>
      <c r="F18" s="17"/>
    </row>
    <row r="19" spans="2:6">
      <c r="B19" s="17"/>
      <c r="C19" s="17"/>
      <c r="D19" s="17"/>
      <c r="E19" s="17"/>
      <c r="F19" s="17"/>
    </row>
  </sheetData>
  <mergeCells count="13">
    <mergeCell ref="M2:M3"/>
    <mergeCell ref="A5:B5"/>
    <mergeCell ref="A14:B14"/>
    <mergeCell ref="A1:M1"/>
    <mergeCell ref="A2:A3"/>
    <mergeCell ref="B2:B3"/>
    <mergeCell ref="C2:C3"/>
    <mergeCell ref="D2:F2"/>
    <mergeCell ref="G2:G3"/>
    <mergeCell ref="H2:H3"/>
    <mergeCell ref="I2:I3"/>
    <mergeCell ref="J2:J3"/>
    <mergeCell ref="K2: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ДС 36  2019г.</vt:lpstr>
      <vt:lpstr>ДС 36 на 01.01. 2024г.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2024-08-01T10:09:41Z</dcterms:modified>
</cp:coreProperties>
</file>